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8755" windowHeight="12600"/>
  </bookViews>
  <sheets>
    <sheet name="9 decembrie 2020)" sheetId="2" r:id="rId1"/>
  </sheets>
  <definedNames>
    <definedName name="_xlnm.Database" localSheetId="0">#REF!</definedName>
    <definedName name="_xlnm.Database">#REF!</definedName>
    <definedName name="_xlnm.Print_Titles" localSheetId="0">'9 decembrie 2020)'!$9:$12</definedName>
  </definedNames>
  <calcPr calcId="125725"/>
</workbook>
</file>

<file path=xl/calcChain.xml><?xml version="1.0" encoding="utf-8"?>
<calcChain xmlns="http://schemas.openxmlformats.org/spreadsheetml/2006/main">
  <c r="C132" i="2"/>
  <c r="C130" s="1"/>
  <c r="C131"/>
  <c r="C129" s="1"/>
  <c r="C104"/>
  <c r="C103"/>
  <c r="C102"/>
  <c r="C77" s="1"/>
  <c r="C101"/>
  <c r="C76" s="1"/>
  <c r="C92"/>
  <c r="C86" s="1"/>
  <c r="C91"/>
  <c r="C85" s="1"/>
  <c r="C52"/>
  <c r="C50" s="1"/>
  <c r="C48" s="1"/>
  <c r="C46" s="1"/>
  <c r="C44" s="1"/>
  <c r="C51"/>
  <c r="C49" s="1"/>
  <c r="C47" s="1"/>
  <c r="C45" s="1"/>
  <c r="C43" s="1"/>
  <c r="C41"/>
  <c r="C39" s="1"/>
  <c r="C37" s="1"/>
  <c r="C35" s="1"/>
  <c r="C33" s="1"/>
  <c r="C40"/>
  <c r="C38" s="1"/>
  <c r="C36" s="1"/>
  <c r="C34" s="1"/>
  <c r="C32" s="1"/>
  <c r="C22"/>
  <c r="C20" s="1"/>
  <c r="C18" s="1"/>
  <c r="C16" s="1"/>
  <c r="C21"/>
  <c r="C19" s="1"/>
  <c r="C17" s="1"/>
  <c r="C15" s="1"/>
  <c r="D14"/>
  <c r="C118" l="1"/>
  <c r="C116" s="1"/>
  <c r="C114" s="1"/>
  <c r="C112" s="1"/>
  <c r="C110" s="1"/>
  <c r="C127"/>
  <c r="C125" s="1"/>
  <c r="C123" s="1"/>
  <c r="C121" s="1"/>
  <c r="C65"/>
  <c r="C30" s="1"/>
  <c r="C128"/>
  <c r="C126" s="1"/>
  <c r="C124" s="1"/>
  <c r="C122" s="1"/>
  <c r="C119"/>
  <c r="C117" s="1"/>
  <c r="C115" s="1"/>
  <c r="C113" s="1"/>
  <c r="C111" s="1"/>
  <c r="C84"/>
  <c r="C82" s="1"/>
  <c r="C80" s="1"/>
  <c r="C75"/>
  <c r="C83"/>
  <c r="C81" s="1"/>
  <c r="C79" s="1"/>
  <c r="C74"/>
  <c r="C63" l="1"/>
  <c r="C73"/>
  <c r="C71" s="1"/>
  <c r="C69" s="1"/>
  <c r="C72"/>
  <c r="C70" s="1"/>
  <c r="C68" s="1"/>
  <c r="C62"/>
  <c r="C64"/>
  <c r="C29" s="1"/>
  <c r="C28" l="1"/>
  <c r="C26" s="1"/>
  <c r="C24" s="1"/>
  <c r="C14" s="1"/>
  <c r="C61"/>
  <c r="C59" s="1"/>
  <c r="C57" s="1"/>
  <c r="C27"/>
  <c r="C25" s="1"/>
  <c r="C23" s="1"/>
  <c r="C13" s="1"/>
  <c r="C60"/>
  <c r="C58" s="1"/>
  <c r="C56" s="1"/>
</calcChain>
</file>

<file path=xl/sharedStrings.xml><?xml version="1.0" encoding="utf-8"?>
<sst xmlns="http://schemas.openxmlformats.org/spreadsheetml/2006/main" count="197" uniqueCount="48">
  <si>
    <t xml:space="preserve">                                                                                       ANEXA nr. 3</t>
  </si>
  <si>
    <t xml:space="preserve">CONSILIUL JUDETEAN ARGES                                              la H.C.J. nr                /       </t>
  </si>
  <si>
    <t xml:space="preserve">     I - Credite de angajament</t>
  </si>
  <si>
    <t xml:space="preserve">    II - Credite bugetare</t>
  </si>
  <si>
    <t xml:space="preserve"> INFLUENTE LA PROGRAMUL DE INVESTIŢII PUBLICE 
PE GRUPE DE INVESTITII SI SURSE DE FINANTARE
</t>
  </si>
  <si>
    <t>- mii lei -</t>
  </si>
  <si>
    <t>CAPITOL/</t>
  </si>
  <si>
    <t>I/II</t>
  </si>
  <si>
    <t>ANUL 2020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</si>
  <si>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</si>
  <si>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</si>
  <si>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</si>
  <si>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</si>
  <si>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</si>
  <si>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</si>
  <si>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</si>
  <si>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71 Active nefinanciare</t>
  </si>
  <si>
    <t>71.01. Active fixe</t>
  </si>
  <si>
    <t>71.01.01.Constructii</t>
  </si>
  <si>
    <t>10 Venituri proprii</t>
  </si>
  <si>
    <t>71.01.02.Masini, echipamente si mijloace de transport</t>
  </si>
  <si>
    <t>71.01.30. Alte active fixe</t>
  </si>
  <si>
    <t>A. Obiective (proiecte) de investiţii în continuare</t>
  </si>
  <si>
    <t>Total surse de finanţare</t>
  </si>
  <si>
    <t xml:space="preserve"> 02 Buget local</t>
  </si>
  <si>
    <t>CAPITOLUL 84.02 TRANSPORTURI</t>
  </si>
  <si>
    <t>TOTAL GENERAL</t>
  </si>
  <si>
    <t>din care</t>
  </si>
  <si>
    <t xml:space="preserve">02 Buget local </t>
  </si>
  <si>
    <t>71.01.01. Constructii</t>
  </si>
  <si>
    <t>Modernizare DJ 703 B Serbanesti (DJ 659) - Silistea, km 70+410 - 77+826, L = 7,416 km, in comunele Rociu si Cateasca</t>
  </si>
  <si>
    <t xml:space="preserve">C. Alte cheltuieli de investiţii </t>
  </si>
  <si>
    <t>b. dotari independente</t>
  </si>
  <si>
    <t xml:space="preserve"> 1. Total surse de finanţare</t>
  </si>
  <si>
    <t>CAPITOLUL 67.10 CULTURA,RECREERE SI RELIGIE</t>
  </si>
  <si>
    <t>Muzeul Judetean Arges</t>
  </si>
  <si>
    <t xml:space="preserve">Platforma hidraulica </t>
  </si>
  <si>
    <t>Platforma hidraulica EdmoLift-TA 1000</t>
  </si>
  <si>
    <t xml:space="preserve">Remorca 750 kg </t>
  </si>
  <si>
    <t>Remorca 750 kg cu sistem franare</t>
  </si>
  <si>
    <t>Container standard</t>
  </si>
  <si>
    <t>Container standard 6000/2400/2800</t>
  </si>
  <si>
    <t>e. alte cheltuieli asimilate investitiilor</t>
  </si>
  <si>
    <t>71.01.30 Alte active fixe</t>
  </si>
  <si>
    <t>CAPITOLUL 66.10 SANATATE</t>
  </si>
  <si>
    <t>71.01.Active fixe</t>
  </si>
  <si>
    <t>Spitalul de Pneumoftiziologie Leordeni</t>
  </si>
  <si>
    <t>Instalatie de stocare si vaporizare oxigen medicinal lichid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</si>
</sst>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quotePrefix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2" xfId="0" applyFont="1" applyFill="1" applyBorder="1" applyAlignment="1"/>
    <xf numFmtId="0" fontId="3" fillId="2" borderId="2" xfId="0" applyFont="1" applyFill="1" applyBorder="1" applyAlignment="1">
      <alignment horizontal="center"/>
    </xf>
    <xf numFmtId="4" fontId="5" fillId="2" borderId="5" xfId="0" applyNumberFormat="1" applyFont="1" applyFill="1" applyBorder="1" applyAlignment="1">
      <alignment horizontal="right"/>
    </xf>
    <xf numFmtId="4" fontId="0" fillId="0" borderId="0" xfId="0" applyNumberFormat="1"/>
    <xf numFmtId="0" fontId="3" fillId="2" borderId="4" xfId="0" applyFont="1" applyFill="1" applyBorder="1"/>
    <xf numFmtId="0" fontId="3" fillId="2" borderId="4" xfId="0" applyFont="1" applyFill="1" applyBorder="1" applyAlignment="1">
      <alignment horizontal="center"/>
    </xf>
    <xf numFmtId="0" fontId="6" fillId="0" borderId="3" xfId="0" applyFont="1" applyFill="1" applyBorder="1" applyAlignment="1"/>
    <xf numFmtId="0" fontId="2" fillId="0" borderId="2" xfId="0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right"/>
    </xf>
    <xf numFmtId="0" fontId="1" fillId="0" borderId="4" xfId="0" applyFont="1" applyFill="1" applyBorder="1" applyAlignment="1"/>
    <xf numFmtId="0" fontId="2" fillId="0" borderId="4" xfId="0" applyFont="1" applyFill="1" applyBorder="1" applyAlignment="1">
      <alignment horizontal="center"/>
    </xf>
    <xf numFmtId="0" fontId="7" fillId="0" borderId="2" xfId="0" applyFont="1" applyFill="1" applyBorder="1"/>
    <xf numFmtId="0" fontId="0" fillId="0" borderId="3" xfId="0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right"/>
    </xf>
    <xf numFmtId="0" fontId="7" fillId="0" borderId="4" xfId="0" applyFont="1" applyFill="1" applyBorder="1"/>
    <xf numFmtId="0" fontId="0" fillId="0" borderId="4" xfId="0" applyFill="1" applyBorder="1" applyAlignment="1">
      <alignment horizontal="center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/>
    <xf numFmtId="4" fontId="2" fillId="0" borderId="5" xfId="0" applyNumberFormat="1" applyFont="1" applyFill="1" applyBorder="1" applyAlignment="1">
      <alignment horizontal="right"/>
    </xf>
    <xf numFmtId="0" fontId="2" fillId="0" borderId="4" xfId="0" applyFont="1" applyFill="1" applyBorder="1"/>
    <xf numFmtId="0" fontId="0" fillId="0" borderId="0" xfId="0" applyFill="1" applyBorder="1"/>
    <xf numFmtId="0" fontId="0" fillId="0" borderId="2" xfId="0" applyFill="1" applyBorder="1" applyAlignment="1">
      <alignment horizontal="center"/>
    </xf>
    <xf numFmtId="4" fontId="0" fillId="0" borderId="5" xfId="0" applyNumberFormat="1" applyFill="1" applyBorder="1" applyAlignment="1">
      <alignment horizontal="right"/>
    </xf>
    <xf numFmtId="0" fontId="0" fillId="3" borderId="0" xfId="0" applyFill="1"/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right"/>
    </xf>
    <xf numFmtId="0" fontId="3" fillId="0" borderId="0" xfId="0" applyFont="1"/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/>
    <xf numFmtId="0" fontId="5" fillId="0" borderId="4" xfId="0" applyFont="1" applyFill="1" applyBorder="1" applyAlignment="1">
      <alignment horizontal="center"/>
    </xf>
    <xf numFmtId="0" fontId="3" fillId="2" borderId="5" xfId="0" applyFont="1" applyFill="1" applyBorder="1" applyAlignment="1"/>
    <xf numFmtId="0" fontId="0" fillId="4" borderId="0" xfId="0" applyFill="1"/>
    <xf numFmtId="0" fontId="8" fillId="0" borderId="2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10" fillId="0" borderId="0" xfId="0" applyFont="1" applyFill="1"/>
    <xf numFmtId="0" fontId="2" fillId="0" borderId="4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4" fontId="0" fillId="0" borderId="0" xfId="0" applyNumberFormat="1" applyFill="1"/>
    <xf numFmtId="0" fontId="2" fillId="5" borderId="2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8" fillId="3" borderId="2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right"/>
    </xf>
    <xf numFmtId="0" fontId="5" fillId="3" borderId="4" xfId="0" applyFont="1" applyFill="1" applyBorder="1"/>
    <xf numFmtId="0" fontId="5" fillId="3" borderId="4" xfId="0" applyFont="1" applyFill="1" applyBorder="1" applyAlignment="1">
      <alignment horizontal="center"/>
    </xf>
    <xf numFmtId="0" fontId="5" fillId="6" borderId="6" xfId="0" applyFont="1" applyFill="1" applyBorder="1" applyAlignment="1"/>
    <xf numFmtId="0" fontId="5" fillId="6" borderId="5" xfId="0" applyFont="1" applyFill="1" applyBorder="1" applyAlignment="1"/>
    <xf numFmtId="0" fontId="5" fillId="6" borderId="8" xfId="0" applyFont="1" applyFill="1" applyBorder="1" applyAlignment="1"/>
    <xf numFmtId="0" fontId="5" fillId="0" borderId="0" xfId="0" applyFont="1" applyFill="1" applyBorder="1" applyAlignment="1"/>
    <xf numFmtId="0" fontId="0" fillId="0" borderId="0" xfId="0" applyBorder="1"/>
    <xf numFmtId="0" fontId="1" fillId="0" borderId="0" xfId="0" applyFont="1"/>
    <xf numFmtId="0" fontId="5" fillId="0" borderId="2" xfId="0" applyFont="1" applyFill="1" applyBorder="1" applyAlignment="1"/>
    <xf numFmtId="0" fontId="1" fillId="0" borderId="5" xfId="0" applyFont="1" applyFill="1" applyBorder="1" applyAlignment="1">
      <alignment horizontal="center"/>
    </xf>
    <xf numFmtId="0" fontId="5" fillId="0" borderId="9" xfId="0" applyFont="1" applyFill="1" applyBorder="1" applyAlignment="1"/>
    <xf numFmtId="0" fontId="1" fillId="0" borderId="2" xfId="0" applyFont="1" applyFill="1" applyBorder="1"/>
    <xf numFmtId="4" fontId="1" fillId="0" borderId="0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3" fillId="0" borderId="3" xfId="0" applyFont="1" applyFill="1" applyBorder="1"/>
    <xf numFmtId="0" fontId="11" fillId="0" borderId="2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4" fontId="10" fillId="0" borderId="5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4" xfId="0" applyFont="1" applyFill="1" applyBorder="1"/>
    <xf numFmtId="0" fontId="10" fillId="0" borderId="4" xfId="0" applyFont="1" applyFill="1" applyBorder="1" applyAlignment="1">
      <alignment horizontal="center"/>
    </xf>
    <xf numFmtId="0" fontId="5" fillId="0" borderId="3" xfId="0" applyFont="1" applyFill="1" applyBorder="1"/>
    <xf numFmtId="0" fontId="1" fillId="0" borderId="3" xfId="0" applyFont="1" applyFill="1" applyBorder="1"/>
    <xf numFmtId="4" fontId="1" fillId="0" borderId="5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5" fillId="0" borderId="3" xfId="0" applyFont="1" applyFill="1" applyBorder="1" applyAlignment="1">
      <alignment horizontal="center"/>
    </xf>
    <xf numFmtId="0" fontId="0" fillId="0" borderId="4" xfId="0" applyFill="1" applyBorder="1"/>
    <xf numFmtId="0" fontId="5" fillId="6" borderId="10" xfId="0" applyFont="1" applyFill="1" applyBorder="1" applyAlignment="1"/>
    <xf numFmtId="0" fontId="6" fillId="0" borderId="2" xfId="0" applyFont="1" applyFill="1" applyBorder="1" applyAlignment="1"/>
    <xf numFmtId="0" fontId="1" fillId="0" borderId="3" xfId="0" applyFont="1" applyFill="1" applyBorder="1" applyAlignment="1">
      <alignment horizontal="center"/>
    </xf>
    <xf numFmtId="4" fontId="1" fillId="3" borderId="5" xfId="0" applyNumberFormat="1" applyFont="1" applyFill="1" applyBorder="1" applyAlignment="1">
      <alignment horizontal="right"/>
    </xf>
    <xf numFmtId="0" fontId="6" fillId="0" borderId="4" xfId="0" applyFont="1" applyFill="1" applyBorder="1"/>
    <xf numFmtId="0" fontId="1" fillId="0" borderId="0" xfId="0" applyFont="1" applyAlignment="1">
      <alignment horizontal="center"/>
    </xf>
    <xf numFmtId="0" fontId="6" fillId="0" borderId="2" xfId="0" applyFont="1" applyFill="1" applyBorder="1"/>
    <xf numFmtId="0" fontId="1" fillId="0" borderId="3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6" borderId="6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34"/>
  <sheetViews>
    <sheetView tabSelected="1" workbookViewId="0">
      <selection activeCell="O62" sqref="O62"/>
    </sheetView>
  </sheetViews>
  <sheetFormatPr defaultRowHeight="12.75"/>
  <cols>
    <col min="1" max="1" width="60" customWidth="1"/>
    <col min="2" max="2" width="6.85546875" style="3" customWidth="1"/>
    <col min="3" max="3" width="17" customWidth="1"/>
    <col min="4" max="4" width="0" style="1" hidden="1" customWidth="1"/>
    <col min="6" max="9" width="0" hidden="1" customWidth="1"/>
  </cols>
  <sheetData>
    <row r="1" spans="1:53">
      <c r="A1" s="109" t="s">
        <v>0</v>
      </c>
      <c r="B1" s="110"/>
      <c r="C1" s="110"/>
    </row>
    <row r="2" spans="1:53">
      <c r="A2" s="111" t="s">
        <v>1</v>
      </c>
      <c r="B2" s="110"/>
      <c r="C2" s="110"/>
    </row>
    <row r="3" spans="1:53">
      <c r="A3" s="2" t="s">
        <v>2</v>
      </c>
    </row>
    <row r="4" spans="1:53">
      <c r="A4" t="s">
        <v>3</v>
      </c>
    </row>
    <row r="6" spans="1:53" s="1" customFormat="1" ht="27" customHeight="1">
      <c r="A6" s="112" t="s">
        <v>4</v>
      </c>
      <c r="B6" s="112"/>
      <c r="C6" s="112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</row>
    <row r="7" spans="1:53" s="1" customFormat="1" ht="15" customHeight="1">
      <c r="A7" s="4"/>
      <c r="B7" s="4"/>
      <c r="C7" s="4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1" customFormat="1">
      <c r="A8"/>
      <c r="B8" s="5"/>
      <c r="C8" s="6" t="s">
        <v>5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1" customFormat="1">
      <c r="A9" s="7" t="s">
        <v>6</v>
      </c>
      <c r="B9" s="8" t="s">
        <v>7</v>
      </c>
      <c r="C9" s="113" t="s">
        <v>8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1" customFormat="1">
      <c r="A10" s="9" t="s">
        <v>9</v>
      </c>
      <c r="B10" s="10"/>
      <c r="C10" s="114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1" customFormat="1">
      <c r="A11" s="9" t="s">
        <v>10</v>
      </c>
      <c r="B11" s="10"/>
      <c r="C11" s="115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1" customFormat="1">
      <c r="A12" s="11">
        <v>0</v>
      </c>
      <c r="B12" s="11">
        <v>1</v>
      </c>
      <c r="C12" s="12">
        <v>2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1" customFormat="1" ht="15.75">
      <c r="A13" s="13" t="s">
        <v>11</v>
      </c>
      <c r="B13" s="14" t="s">
        <v>12</v>
      </c>
      <c r="C13" s="15">
        <f>C15+C23</f>
        <v>5132</v>
      </c>
      <c r="E13"/>
      <c r="F13"/>
      <c r="G13"/>
      <c r="H13"/>
      <c r="I13"/>
      <c r="J13"/>
      <c r="K13"/>
      <c r="L13"/>
      <c r="M13"/>
      <c r="N13" s="16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1" customFormat="1">
      <c r="A14" s="17"/>
      <c r="B14" s="18" t="s">
        <v>13</v>
      </c>
      <c r="C14" s="15">
        <f>C16+C24</f>
        <v>5132</v>
      </c>
      <c r="D14" s="15" t="e">
        <f>#REF!</f>
        <v>#REF!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>
      <c r="A15" s="19" t="s">
        <v>14</v>
      </c>
      <c r="B15" s="20" t="s">
        <v>12</v>
      </c>
      <c r="C15" s="21">
        <f>C17</f>
        <v>5020</v>
      </c>
    </row>
    <row r="16" spans="1:53">
      <c r="A16" s="22" t="s">
        <v>15</v>
      </c>
      <c r="B16" s="23" t="s">
        <v>13</v>
      </c>
      <c r="C16" s="21">
        <f>C18</f>
        <v>5020</v>
      </c>
    </row>
    <row r="17" spans="1:53" s="1" customFormat="1">
      <c r="A17" s="24" t="s">
        <v>16</v>
      </c>
      <c r="B17" s="25" t="s">
        <v>12</v>
      </c>
      <c r="C17" s="26">
        <f t="shared" ref="C17" si="0">C19</f>
        <v>5020</v>
      </c>
    </row>
    <row r="18" spans="1:53" s="1" customFormat="1">
      <c r="A18" s="27"/>
      <c r="B18" s="28" t="s">
        <v>13</v>
      </c>
      <c r="C18" s="26">
        <f>C20</f>
        <v>5020</v>
      </c>
    </row>
    <row r="19" spans="1:53" s="1" customFormat="1">
      <c r="A19" s="29" t="s">
        <v>17</v>
      </c>
      <c r="B19" s="30" t="s">
        <v>12</v>
      </c>
      <c r="C19" s="26">
        <f>C21</f>
        <v>5020</v>
      </c>
    </row>
    <row r="20" spans="1:53" s="1" customFormat="1">
      <c r="A20" s="29"/>
      <c r="B20" s="30" t="s">
        <v>13</v>
      </c>
      <c r="C20" s="26">
        <f>C22</f>
        <v>5020</v>
      </c>
    </row>
    <row r="21" spans="1:53" s="1" customFormat="1">
      <c r="A21" s="31" t="s">
        <v>18</v>
      </c>
      <c r="B21" s="20" t="s">
        <v>12</v>
      </c>
      <c r="C21" s="32">
        <f>C40</f>
        <v>5020</v>
      </c>
    </row>
    <row r="22" spans="1:53" s="1" customFormat="1">
      <c r="A22" s="33"/>
      <c r="B22" s="23" t="s">
        <v>13</v>
      </c>
      <c r="C22" s="32">
        <f>C41</f>
        <v>5020</v>
      </c>
      <c r="D22" s="34"/>
      <c r="E22" s="34"/>
      <c r="F22" s="34"/>
      <c r="G22" s="34"/>
      <c r="H22" s="34"/>
      <c r="I22" s="34"/>
    </row>
    <row r="23" spans="1:53" s="1" customFormat="1">
      <c r="A23" s="19" t="s">
        <v>19</v>
      </c>
      <c r="B23" s="35" t="s">
        <v>12</v>
      </c>
      <c r="C23" s="36">
        <f>C25</f>
        <v>112</v>
      </c>
      <c r="E23" s="37"/>
    </row>
    <row r="24" spans="1:53" s="1" customFormat="1">
      <c r="A24" s="22" t="s">
        <v>15</v>
      </c>
      <c r="B24" s="28" t="s">
        <v>13</v>
      </c>
      <c r="C24" s="36">
        <f>C26</f>
        <v>112</v>
      </c>
    </row>
    <row r="25" spans="1:53" s="1" customFormat="1">
      <c r="A25" s="24" t="s">
        <v>16</v>
      </c>
      <c r="B25" s="25" t="s">
        <v>12</v>
      </c>
      <c r="C25" s="36">
        <f>C27+C29</f>
        <v>112</v>
      </c>
    </row>
    <row r="26" spans="1:53" s="1" customFormat="1">
      <c r="A26" s="27"/>
      <c r="B26" s="28" t="s">
        <v>13</v>
      </c>
      <c r="C26" s="36">
        <f>C28+C30</f>
        <v>112</v>
      </c>
    </row>
    <row r="27" spans="1:53" s="41" customFormat="1">
      <c r="A27" s="38" t="s">
        <v>20</v>
      </c>
      <c r="B27" s="39" t="s">
        <v>12</v>
      </c>
      <c r="C27" s="40">
        <f>C62</f>
        <v>0</v>
      </c>
    </row>
    <row r="28" spans="1:53" s="41" customFormat="1">
      <c r="A28" s="42"/>
      <c r="B28" s="43" t="s">
        <v>13</v>
      </c>
      <c r="C28" s="40">
        <f>C63</f>
        <v>0</v>
      </c>
    </row>
    <row r="29" spans="1:53">
      <c r="A29" s="44" t="s">
        <v>21</v>
      </c>
      <c r="B29" s="45" t="s">
        <v>12</v>
      </c>
      <c r="C29" s="21">
        <f>C64</f>
        <v>112</v>
      </c>
    </row>
    <row r="30" spans="1:53">
      <c r="A30" s="46"/>
      <c r="B30" s="47" t="s">
        <v>13</v>
      </c>
      <c r="C30" s="21">
        <f>C65</f>
        <v>112</v>
      </c>
    </row>
    <row r="31" spans="1:53" s="49" customFormat="1">
      <c r="A31" s="48" t="s">
        <v>22</v>
      </c>
      <c r="B31" s="48"/>
      <c r="C31" s="48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</row>
    <row r="32" spans="1:53" s="1" customFormat="1" ht="15">
      <c r="A32" s="50" t="s">
        <v>23</v>
      </c>
      <c r="B32" s="51" t="s">
        <v>12</v>
      </c>
      <c r="C32" s="36">
        <f>C34</f>
        <v>5020</v>
      </c>
    </row>
    <row r="33" spans="1:26" s="1" customFormat="1">
      <c r="A33" s="42"/>
      <c r="B33" s="52" t="s">
        <v>13</v>
      </c>
      <c r="C33" s="36">
        <f>C35</f>
        <v>5020</v>
      </c>
    </row>
    <row r="34" spans="1:26" s="1" customFormat="1">
      <c r="A34" s="53" t="s">
        <v>24</v>
      </c>
      <c r="B34" s="30" t="s">
        <v>12</v>
      </c>
      <c r="C34" s="26">
        <f t="shared" ref="C34:C39" si="1">C36</f>
        <v>5020</v>
      </c>
    </row>
    <row r="35" spans="1:26" s="1" customFormat="1">
      <c r="A35" s="33" t="s">
        <v>15</v>
      </c>
      <c r="B35" s="23" t="s">
        <v>13</v>
      </c>
      <c r="C35" s="26">
        <f t="shared" si="1"/>
        <v>5020</v>
      </c>
    </row>
    <row r="36" spans="1:26" s="1" customFormat="1">
      <c r="A36" s="24" t="s">
        <v>16</v>
      </c>
      <c r="B36" s="25" t="s">
        <v>12</v>
      </c>
      <c r="C36" s="26">
        <f t="shared" si="1"/>
        <v>5020</v>
      </c>
    </row>
    <row r="37" spans="1:26" s="1" customFormat="1">
      <c r="A37" s="27"/>
      <c r="B37" s="28" t="s">
        <v>13</v>
      </c>
      <c r="C37" s="26">
        <f t="shared" si="1"/>
        <v>5020</v>
      </c>
    </row>
    <row r="38" spans="1:26" s="1" customFormat="1">
      <c r="A38" s="29" t="s">
        <v>17</v>
      </c>
      <c r="B38" s="30" t="s">
        <v>12</v>
      </c>
      <c r="C38" s="26">
        <f t="shared" si="1"/>
        <v>5020</v>
      </c>
    </row>
    <row r="39" spans="1:26" s="1" customFormat="1">
      <c r="A39" s="29"/>
      <c r="B39" s="30" t="s">
        <v>13</v>
      </c>
      <c r="C39" s="26">
        <f t="shared" si="1"/>
        <v>5020</v>
      </c>
    </row>
    <row r="40" spans="1:26" s="1" customFormat="1">
      <c r="A40" s="31" t="s">
        <v>18</v>
      </c>
      <c r="B40" s="20" t="s">
        <v>12</v>
      </c>
      <c r="C40" s="32">
        <f>C51</f>
        <v>5020</v>
      </c>
    </row>
    <row r="41" spans="1:26" s="1" customFormat="1">
      <c r="A41" s="33"/>
      <c r="B41" s="23" t="s">
        <v>13</v>
      </c>
      <c r="C41" s="32">
        <f>C52</f>
        <v>5020</v>
      </c>
      <c r="D41" s="34"/>
      <c r="E41" s="34"/>
      <c r="F41" s="34"/>
      <c r="G41" s="34"/>
      <c r="H41" s="34"/>
      <c r="I41" s="34"/>
    </row>
    <row r="42" spans="1:26" s="49" customFormat="1">
      <c r="A42" s="105" t="s">
        <v>25</v>
      </c>
      <c r="B42" s="105"/>
      <c r="C42" s="105"/>
      <c r="D42" s="1"/>
      <c r="E42" s="3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57" customFormat="1">
      <c r="A43" s="54" t="s">
        <v>26</v>
      </c>
      <c r="B43" s="55" t="s">
        <v>12</v>
      </c>
      <c r="C43" s="56">
        <f t="shared" ref="C43:C50" si="2">C45</f>
        <v>5020</v>
      </c>
    </row>
    <row r="44" spans="1:26" s="57" customFormat="1">
      <c r="A44" s="58" t="s">
        <v>27</v>
      </c>
      <c r="B44" s="23" t="s">
        <v>13</v>
      </c>
      <c r="C44" s="56">
        <f t="shared" si="2"/>
        <v>5020</v>
      </c>
    </row>
    <row r="45" spans="1:26" s="57" customFormat="1">
      <c r="A45" s="59" t="s">
        <v>28</v>
      </c>
      <c r="B45" s="20" t="s">
        <v>12</v>
      </c>
      <c r="C45" s="36">
        <f t="shared" si="2"/>
        <v>5020</v>
      </c>
    </row>
    <row r="46" spans="1:26" s="57" customFormat="1">
      <c r="A46" s="58" t="s">
        <v>27</v>
      </c>
      <c r="B46" s="23" t="s">
        <v>13</v>
      </c>
      <c r="C46" s="36">
        <f t="shared" si="2"/>
        <v>5020</v>
      </c>
    </row>
    <row r="47" spans="1:26" s="57" customFormat="1">
      <c r="A47" s="24" t="s">
        <v>16</v>
      </c>
      <c r="B47" s="25" t="s">
        <v>12</v>
      </c>
      <c r="C47" s="36">
        <f t="shared" si="2"/>
        <v>5020</v>
      </c>
    </row>
    <row r="48" spans="1:26" s="57" customFormat="1">
      <c r="A48" s="27"/>
      <c r="B48" s="28" t="s">
        <v>13</v>
      </c>
      <c r="C48" s="36">
        <f t="shared" si="2"/>
        <v>5020</v>
      </c>
    </row>
    <row r="49" spans="1:14" s="1" customFormat="1">
      <c r="A49" s="31" t="s">
        <v>17</v>
      </c>
      <c r="B49" s="20" t="s">
        <v>12</v>
      </c>
      <c r="C49" s="36">
        <f t="shared" si="2"/>
        <v>5020</v>
      </c>
    </row>
    <row r="50" spans="1:14" s="1" customFormat="1">
      <c r="A50" s="58"/>
      <c r="B50" s="23" t="s">
        <v>13</v>
      </c>
      <c r="C50" s="36">
        <f t="shared" si="2"/>
        <v>5020</v>
      </c>
    </row>
    <row r="51" spans="1:14" s="1" customFormat="1">
      <c r="A51" s="60" t="s">
        <v>29</v>
      </c>
      <c r="B51" s="30" t="s">
        <v>12</v>
      </c>
      <c r="C51" s="36">
        <f>C53</f>
        <v>5020</v>
      </c>
      <c r="N51" s="61"/>
    </row>
    <row r="52" spans="1:14" s="1" customFormat="1">
      <c r="A52" s="60"/>
      <c r="B52" s="23" t="s">
        <v>13</v>
      </c>
      <c r="C52" s="36">
        <f>C54</f>
        <v>5020</v>
      </c>
    </row>
    <row r="53" spans="1:14" s="63" customFormat="1" ht="27" customHeight="1">
      <c r="A53" s="62" t="s">
        <v>30</v>
      </c>
      <c r="B53" s="20" t="s">
        <v>12</v>
      </c>
      <c r="C53" s="32">
        <v>5020</v>
      </c>
      <c r="E53" s="64"/>
      <c r="F53" s="64"/>
      <c r="G53" s="64"/>
      <c r="H53" s="64"/>
      <c r="I53" s="64"/>
      <c r="J53" s="64"/>
    </row>
    <row r="54" spans="1:14" s="63" customFormat="1" ht="18" customHeight="1">
      <c r="A54" s="60"/>
      <c r="B54" s="23" t="s">
        <v>13</v>
      </c>
      <c r="C54" s="32">
        <v>5020</v>
      </c>
      <c r="E54" s="64"/>
      <c r="F54" s="64"/>
      <c r="G54" s="64"/>
      <c r="H54" s="64"/>
      <c r="I54" s="64"/>
      <c r="J54" s="64"/>
    </row>
    <row r="55" spans="1:14">
      <c r="A55" s="116" t="s">
        <v>31</v>
      </c>
      <c r="B55" s="117"/>
      <c r="C55" s="118"/>
    </row>
    <row r="56" spans="1:14" ht="15">
      <c r="A56" s="65" t="s">
        <v>11</v>
      </c>
      <c r="B56" s="66" t="s">
        <v>12</v>
      </c>
      <c r="C56" s="67">
        <f>C58</f>
        <v>112</v>
      </c>
    </row>
    <row r="57" spans="1:14">
      <c r="A57" s="68"/>
      <c r="B57" s="69" t="s">
        <v>13</v>
      </c>
      <c r="C57" s="67">
        <f>C59</f>
        <v>112</v>
      </c>
    </row>
    <row r="58" spans="1:14" s="1" customFormat="1">
      <c r="A58" s="19" t="s">
        <v>19</v>
      </c>
      <c r="B58" s="35" t="s">
        <v>12</v>
      </c>
      <c r="C58" s="36">
        <f>C60</f>
        <v>112</v>
      </c>
      <c r="E58" s="37"/>
    </row>
    <row r="59" spans="1:14" s="1" customFormat="1">
      <c r="A59" s="22" t="s">
        <v>15</v>
      </c>
      <c r="B59" s="28" t="s">
        <v>13</v>
      </c>
      <c r="C59" s="36">
        <f>C61</f>
        <v>112</v>
      </c>
    </row>
    <row r="60" spans="1:14" s="1" customFormat="1">
      <c r="A60" s="24" t="s">
        <v>16</v>
      </c>
      <c r="B60" s="25" t="s">
        <v>12</v>
      </c>
      <c r="C60" s="36">
        <f>C62+C64</f>
        <v>112</v>
      </c>
    </row>
    <row r="61" spans="1:14" s="1" customFormat="1">
      <c r="A61" s="27"/>
      <c r="B61" s="28" t="s">
        <v>13</v>
      </c>
      <c r="C61" s="36">
        <f>C63+C65</f>
        <v>112</v>
      </c>
    </row>
    <row r="62" spans="1:14" s="41" customFormat="1">
      <c r="A62" s="38" t="s">
        <v>20</v>
      </c>
      <c r="B62" s="39" t="s">
        <v>12</v>
      </c>
      <c r="C62" s="40">
        <f>C74</f>
        <v>0</v>
      </c>
      <c r="J62" s="1"/>
    </row>
    <row r="63" spans="1:14" s="41" customFormat="1">
      <c r="A63" s="42"/>
      <c r="B63" s="43" t="s">
        <v>13</v>
      </c>
      <c r="C63" s="40">
        <f>C75</f>
        <v>0</v>
      </c>
      <c r="J63" s="1"/>
    </row>
    <row r="64" spans="1:14">
      <c r="A64" s="44" t="s">
        <v>21</v>
      </c>
      <c r="B64" s="45" t="s">
        <v>12</v>
      </c>
      <c r="C64" s="67">
        <f>C76+C118</f>
        <v>112</v>
      </c>
      <c r="J64" s="1"/>
    </row>
    <row r="65" spans="1:11">
      <c r="A65" s="46"/>
      <c r="B65" s="47" t="s">
        <v>13</v>
      </c>
      <c r="C65" s="67">
        <f>C77+C119</f>
        <v>112</v>
      </c>
      <c r="J65" s="1"/>
    </row>
    <row r="66" spans="1:11">
      <c r="A66" s="70" t="s">
        <v>32</v>
      </c>
      <c r="B66" s="71"/>
      <c r="C66" s="72"/>
      <c r="D66" s="73"/>
      <c r="E66" s="73"/>
      <c r="F66" s="73"/>
      <c r="G66" s="73"/>
      <c r="H66" s="73"/>
      <c r="I66" s="73"/>
      <c r="J66" s="1"/>
      <c r="K66" s="75"/>
    </row>
    <row r="67" spans="1:11">
      <c r="A67" s="76" t="s">
        <v>26</v>
      </c>
      <c r="B67" s="77"/>
      <c r="C67" s="36"/>
      <c r="D67" s="73"/>
      <c r="E67" s="73"/>
      <c r="F67" s="73"/>
      <c r="G67" s="73"/>
      <c r="H67" s="73"/>
      <c r="I67" s="78"/>
      <c r="J67" s="1"/>
    </row>
    <row r="68" spans="1:11">
      <c r="A68" s="79" t="s">
        <v>33</v>
      </c>
      <c r="B68" s="51" t="s">
        <v>12</v>
      </c>
      <c r="C68" s="21">
        <f>C70</f>
        <v>0</v>
      </c>
      <c r="D68" s="80"/>
      <c r="E68" s="80"/>
      <c r="F68" s="80"/>
      <c r="G68" s="80"/>
      <c r="H68" s="80"/>
      <c r="I68" s="80"/>
      <c r="J68" s="1"/>
      <c r="K68" s="74"/>
    </row>
    <row r="69" spans="1:11">
      <c r="A69" s="81"/>
      <c r="B69" s="52" t="s">
        <v>13</v>
      </c>
      <c r="C69" s="21">
        <f>C71</f>
        <v>0</v>
      </c>
      <c r="D69" s="80"/>
      <c r="E69" s="80"/>
      <c r="F69" s="80"/>
      <c r="G69" s="80"/>
      <c r="H69" s="80"/>
      <c r="I69" s="80"/>
      <c r="J69" s="1"/>
      <c r="K69" s="74"/>
    </row>
    <row r="70" spans="1:11" s="1" customFormat="1">
      <c r="A70" s="19" t="s">
        <v>19</v>
      </c>
      <c r="B70" s="35" t="s">
        <v>12</v>
      </c>
      <c r="C70" s="36">
        <f>C72</f>
        <v>0</v>
      </c>
      <c r="E70" s="37"/>
    </row>
    <row r="71" spans="1:11" s="1" customFormat="1">
      <c r="A71" s="22" t="s">
        <v>15</v>
      </c>
      <c r="B71" s="28" t="s">
        <v>13</v>
      </c>
      <c r="C71" s="36">
        <f>C73</f>
        <v>0</v>
      </c>
    </row>
    <row r="72" spans="1:11" s="1" customFormat="1">
      <c r="A72" s="24" t="s">
        <v>16</v>
      </c>
      <c r="B72" s="25" t="s">
        <v>12</v>
      </c>
      <c r="C72" s="36">
        <f>C74+C76</f>
        <v>0</v>
      </c>
    </row>
    <row r="73" spans="1:11" s="1" customFormat="1">
      <c r="A73" s="27"/>
      <c r="B73" s="28" t="s">
        <v>13</v>
      </c>
      <c r="C73" s="36">
        <f>C75+C77</f>
        <v>0</v>
      </c>
    </row>
    <row r="74" spans="1:11" s="41" customFormat="1">
      <c r="A74" s="38" t="s">
        <v>20</v>
      </c>
      <c r="B74" s="39" t="s">
        <v>12</v>
      </c>
      <c r="C74" s="40">
        <f>C85</f>
        <v>0</v>
      </c>
    </row>
    <row r="75" spans="1:11" s="41" customFormat="1">
      <c r="A75" s="42"/>
      <c r="B75" s="43" t="s">
        <v>13</v>
      </c>
      <c r="C75" s="40">
        <f>C86</f>
        <v>0</v>
      </c>
    </row>
    <row r="76" spans="1:11">
      <c r="A76" s="44" t="s">
        <v>21</v>
      </c>
      <c r="B76" s="45" t="s">
        <v>12</v>
      </c>
      <c r="C76" s="21">
        <f>C101</f>
        <v>0</v>
      </c>
    </row>
    <row r="77" spans="1:11">
      <c r="A77" s="46"/>
      <c r="B77" s="47" t="s">
        <v>13</v>
      </c>
      <c r="C77" s="21">
        <f>C102</f>
        <v>0</v>
      </c>
    </row>
    <row r="78" spans="1:11" s="1" customFormat="1">
      <c r="A78" s="105" t="s">
        <v>34</v>
      </c>
      <c r="B78" s="105"/>
      <c r="C78" s="105"/>
    </row>
    <row r="79" spans="1:11" s="1" customFormat="1">
      <c r="A79" s="31" t="s">
        <v>26</v>
      </c>
      <c r="B79" s="20" t="s">
        <v>12</v>
      </c>
      <c r="C79" s="36">
        <f>C81</f>
        <v>0</v>
      </c>
      <c r="E79" s="37"/>
    </row>
    <row r="80" spans="1:11" s="1" customFormat="1">
      <c r="A80" s="33" t="s">
        <v>27</v>
      </c>
      <c r="B80" s="23" t="s">
        <v>13</v>
      </c>
      <c r="C80" s="36">
        <f>C82</f>
        <v>0</v>
      </c>
      <c r="E80" s="37"/>
    </row>
    <row r="81" spans="1:5" s="1" customFormat="1">
      <c r="A81" s="19" t="s">
        <v>19</v>
      </c>
      <c r="B81" s="35" t="s">
        <v>12</v>
      </c>
      <c r="C81" s="36">
        <f>C83</f>
        <v>0</v>
      </c>
      <c r="E81" s="37"/>
    </row>
    <row r="82" spans="1:5" s="1" customFormat="1">
      <c r="A82" s="22" t="s">
        <v>15</v>
      </c>
      <c r="B82" s="28" t="s">
        <v>13</v>
      </c>
      <c r="C82" s="36">
        <f>C84</f>
        <v>0</v>
      </c>
    </row>
    <row r="83" spans="1:5" s="1" customFormat="1">
      <c r="A83" s="24" t="s">
        <v>16</v>
      </c>
      <c r="B83" s="25" t="s">
        <v>12</v>
      </c>
      <c r="C83" s="36">
        <f>C85+C101</f>
        <v>0</v>
      </c>
    </row>
    <row r="84" spans="1:5" s="1" customFormat="1">
      <c r="A84" s="27"/>
      <c r="B84" s="28" t="s">
        <v>13</v>
      </c>
      <c r="C84" s="36">
        <f>C86+C102</f>
        <v>0</v>
      </c>
    </row>
    <row r="85" spans="1:5" s="41" customFormat="1">
      <c r="A85" s="38" t="s">
        <v>20</v>
      </c>
      <c r="B85" s="39" t="s">
        <v>12</v>
      </c>
      <c r="C85" s="40">
        <f>C91</f>
        <v>0</v>
      </c>
    </row>
    <row r="86" spans="1:5" s="41" customFormat="1">
      <c r="A86" s="42"/>
      <c r="B86" s="43" t="s">
        <v>13</v>
      </c>
      <c r="C86" s="40">
        <f>C92</f>
        <v>0</v>
      </c>
    </row>
    <row r="87" spans="1:5" s="41" customFormat="1" hidden="1">
      <c r="A87" s="59"/>
      <c r="B87" s="39"/>
      <c r="C87" s="40"/>
    </row>
    <row r="88" spans="1:5" s="41" customFormat="1" hidden="1">
      <c r="A88" s="82"/>
      <c r="B88" s="43"/>
      <c r="C88" s="40"/>
    </row>
    <row r="89" spans="1:5" s="86" customFormat="1" ht="15" hidden="1">
      <c r="A89" s="83"/>
      <c r="B89" s="84"/>
      <c r="C89" s="85"/>
    </row>
    <row r="90" spans="1:5" s="86" customFormat="1" hidden="1">
      <c r="A90" s="87"/>
      <c r="B90" s="88"/>
      <c r="C90" s="85"/>
    </row>
    <row r="91" spans="1:5">
      <c r="A91" s="89" t="s">
        <v>35</v>
      </c>
      <c r="B91" s="45" t="s">
        <v>12</v>
      </c>
      <c r="C91" s="21">
        <f>C93+C97+C99+C95</f>
        <v>0</v>
      </c>
    </row>
    <row r="92" spans="1:5">
      <c r="A92" s="46"/>
      <c r="B92" s="47" t="s">
        <v>13</v>
      </c>
      <c r="C92" s="21">
        <f>C94+C98+C100+C96</f>
        <v>0</v>
      </c>
    </row>
    <row r="93" spans="1:5" s="75" customFormat="1">
      <c r="A93" s="90" t="s">
        <v>36</v>
      </c>
      <c r="B93" s="51" t="s">
        <v>12</v>
      </c>
      <c r="C93" s="91">
        <v>27</v>
      </c>
      <c r="D93" s="92"/>
    </row>
    <row r="94" spans="1:5" s="75" customFormat="1">
      <c r="A94" s="81"/>
      <c r="B94" s="52" t="s">
        <v>13</v>
      </c>
      <c r="C94" s="91">
        <v>27</v>
      </c>
      <c r="D94" s="92"/>
    </row>
    <row r="95" spans="1:5" s="75" customFormat="1">
      <c r="A95" s="90" t="s">
        <v>37</v>
      </c>
      <c r="B95" s="51" t="s">
        <v>12</v>
      </c>
      <c r="C95" s="91">
        <v>-27</v>
      </c>
      <c r="D95" s="92"/>
    </row>
    <row r="96" spans="1:5" s="75" customFormat="1">
      <c r="A96" s="90"/>
      <c r="B96" s="52" t="s">
        <v>13</v>
      </c>
      <c r="C96" s="91">
        <v>-27</v>
      </c>
      <c r="D96" s="92"/>
    </row>
    <row r="97" spans="1:53" s="41" customFormat="1">
      <c r="A97" s="93" t="s">
        <v>38</v>
      </c>
      <c r="B97" s="51" t="s">
        <v>12</v>
      </c>
      <c r="C97" s="91">
        <v>10</v>
      </c>
    </row>
    <row r="98" spans="1:53" s="41" customFormat="1">
      <c r="A98" s="81"/>
      <c r="B98" s="52" t="s">
        <v>13</v>
      </c>
      <c r="C98" s="91">
        <v>10</v>
      </c>
    </row>
    <row r="99" spans="1:53" s="41" customFormat="1">
      <c r="A99" s="94" t="s">
        <v>39</v>
      </c>
      <c r="B99" s="51" t="s">
        <v>12</v>
      </c>
      <c r="C99" s="91">
        <v>-10</v>
      </c>
    </row>
    <row r="100" spans="1:53" s="41" customFormat="1">
      <c r="A100" s="90"/>
      <c r="B100" s="52" t="s">
        <v>13</v>
      </c>
      <c r="C100" s="91">
        <v>-10</v>
      </c>
    </row>
    <row r="101" spans="1:53">
      <c r="A101" s="76" t="s">
        <v>21</v>
      </c>
      <c r="B101" s="45" t="s">
        <v>12</v>
      </c>
      <c r="C101" s="21">
        <f>C103</f>
        <v>0</v>
      </c>
    </row>
    <row r="102" spans="1:53">
      <c r="A102" s="46"/>
      <c r="B102" s="47" t="s">
        <v>13</v>
      </c>
      <c r="C102" s="21">
        <f>C104</f>
        <v>0</v>
      </c>
    </row>
    <row r="103" spans="1:53">
      <c r="A103" s="89" t="s">
        <v>35</v>
      </c>
      <c r="B103" s="95" t="s">
        <v>12</v>
      </c>
      <c r="C103" s="21">
        <f>C105+C107</f>
        <v>0</v>
      </c>
    </row>
    <row r="104" spans="1:53">
      <c r="A104" s="96"/>
      <c r="B104" s="95" t="s">
        <v>13</v>
      </c>
      <c r="C104" s="21">
        <f>C106+C108</f>
        <v>0</v>
      </c>
    </row>
    <row r="105" spans="1:53" s="41" customFormat="1">
      <c r="A105" s="94" t="s">
        <v>40</v>
      </c>
      <c r="B105" s="51" t="s">
        <v>12</v>
      </c>
      <c r="C105" s="91">
        <v>16</v>
      </c>
    </row>
    <row r="106" spans="1:53" s="41" customFormat="1">
      <c r="A106" s="81"/>
      <c r="B106" s="52" t="s">
        <v>13</v>
      </c>
      <c r="C106" s="91">
        <v>16</v>
      </c>
    </row>
    <row r="107" spans="1:53">
      <c r="A107" s="94" t="s">
        <v>41</v>
      </c>
      <c r="B107" s="51" t="s">
        <v>12</v>
      </c>
      <c r="C107" s="91">
        <v>-16</v>
      </c>
    </row>
    <row r="108" spans="1:53" s="1" customFormat="1">
      <c r="A108" s="81"/>
      <c r="B108" s="52" t="s">
        <v>13</v>
      </c>
      <c r="C108" s="91">
        <v>-16</v>
      </c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</row>
    <row r="109" spans="1:53" s="92" customFormat="1">
      <c r="A109" s="97" t="s">
        <v>42</v>
      </c>
      <c r="B109" s="71"/>
      <c r="C109" s="72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</row>
    <row r="110" spans="1:53" s="75" customFormat="1">
      <c r="A110" s="76" t="s">
        <v>26</v>
      </c>
      <c r="B110" s="51" t="s">
        <v>12</v>
      </c>
      <c r="C110" s="91">
        <f>C112</f>
        <v>112</v>
      </c>
      <c r="D110" s="92"/>
    </row>
    <row r="111" spans="1:53" s="75" customFormat="1">
      <c r="A111" s="81" t="s">
        <v>33</v>
      </c>
      <c r="B111" s="52" t="s">
        <v>13</v>
      </c>
      <c r="C111" s="91">
        <f>C113</f>
        <v>112</v>
      </c>
      <c r="D111" s="92"/>
    </row>
    <row r="112" spans="1:53" s="75" customFormat="1">
      <c r="A112" s="98" t="s">
        <v>19</v>
      </c>
      <c r="B112" s="99" t="s">
        <v>12</v>
      </c>
      <c r="C112" s="91">
        <f t="shared" ref="C112:C113" si="3">C114</f>
        <v>112</v>
      </c>
      <c r="D112" s="92"/>
    </row>
    <row r="113" spans="1:53" s="75" customFormat="1">
      <c r="A113" s="22" t="s">
        <v>15</v>
      </c>
      <c r="B113" s="52" t="s">
        <v>13</v>
      </c>
      <c r="C113" s="91">
        <f t="shared" si="3"/>
        <v>112</v>
      </c>
      <c r="D113" s="92"/>
    </row>
    <row r="114" spans="1:53" s="75" customFormat="1">
      <c r="A114" s="24" t="s">
        <v>16</v>
      </c>
      <c r="B114" s="99" t="s">
        <v>12</v>
      </c>
      <c r="C114" s="91">
        <f>C116</f>
        <v>112</v>
      </c>
      <c r="D114" s="92"/>
    </row>
    <row r="115" spans="1:53" s="92" customFormat="1">
      <c r="A115" s="27"/>
      <c r="B115" s="52" t="s">
        <v>13</v>
      </c>
      <c r="C115" s="91">
        <f>C117</f>
        <v>112</v>
      </c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</row>
    <row r="116" spans="1:53" s="102" customFormat="1">
      <c r="A116" s="79" t="s">
        <v>45</v>
      </c>
      <c r="B116" s="51" t="s">
        <v>12</v>
      </c>
      <c r="C116" s="100">
        <f t="shared" ref="C116:C117" si="4">C118</f>
        <v>112</v>
      </c>
      <c r="D116" s="92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</row>
    <row r="117" spans="1:53" s="75" customFormat="1">
      <c r="A117" s="22"/>
      <c r="B117" s="52" t="s">
        <v>13</v>
      </c>
      <c r="C117" s="100">
        <f t="shared" si="4"/>
        <v>112</v>
      </c>
      <c r="D117" s="92"/>
    </row>
    <row r="118" spans="1:53" s="92" customFormat="1">
      <c r="A118" s="24" t="s">
        <v>43</v>
      </c>
      <c r="B118" s="99" t="s">
        <v>12</v>
      </c>
      <c r="C118" s="100">
        <f>C129</f>
        <v>112</v>
      </c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</row>
    <row r="119" spans="1:53" s="75" customFormat="1">
      <c r="A119" s="101"/>
      <c r="B119" s="52" t="s">
        <v>13</v>
      </c>
      <c r="C119" s="100">
        <f>C130</f>
        <v>112</v>
      </c>
      <c r="D119" s="92"/>
    </row>
    <row r="120" spans="1:53" s="75" customFormat="1">
      <c r="A120" s="106" t="s">
        <v>44</v>
      </c>
      <c r="B120" s="107"/>
      <c r="C120" s="108"/>
      <c r="D120" s="92"/>
    </row>
    <row r="121" spans="1:53" s="75" customFormat="1">
      <c r="A121" s="89" t="s">
        <v>26</v>
      </c>
      <c r="B121" s="45" t="s">
        <v>12</v>
      </c>
      <c r="C121" s="67">
        <f t="shared" ref="C121:C130" si="5">C123</f>
        <v>112</v>
      </c>
      <c r="D121" s="92"/>
    </row>
    <row r="122" spans="1:53" s="75" customFormat="1">
      <c r="A122" s="46" t="s">
        <v>27</v>
      </c>
      <c r="B122" s="47" t="s">
        <v>13</v>
      </c>
      <c r="C122" s="67">
        <f t="shared" si="5"/>
        <v>112</v>
      </c>
      <c r="D122" s="92"/>
    </row>
    <row r="123" spans="1:53" s="75" customFormat="1">
      <c r="A123" s="19" t="s">
        <v>19</v>
      </c>
      <c r="B123" s="51" t="s">
        <v>12</v>
      </c>
      <c r="C123" s="100">
        <f t="shared" si="5"/>
        <v>112</v>
      </c>
      <c r="D123" s="92"/>
    </row>
    <row r="124" spans="1:53" s="75" customFormat="1">
      <c r="A124" s="22" t="s">
        <v>15</v>
      </c>
      <c r="B124" s="52" t="s">
        <v>13</v>
      </c>
      <c r="C124" s="100">
        <f t="shared" si="5"/>
        <v>112</v>
      </c>
      <c r="D124" s="92"/>
    </row>
    <row r="125" spans="1:53" s="75" customFormat="1">
      <c r="A125" s="24" t="s">
        <v>16</v>
      </c>
      <c r="B125" s="99" t="s">
        <v>12</v>
      </c>
      <c r="C125" s="100">
        <f t="shared" si="5"/>
        <v>112</v>
      </c>
      <c r="D125" s="92"/>
    </row>
    <row r="126" spans="1:53" s="102" customFormat="1" ht="15" customHeight="1">
      <c r="A126" s="27"/>
      <c r="B126" s="52" t="s">
        <v>13</v>
      </c>
      <c r="C126" s="100">
        <f t="shared" si="5"/>
        <v>112</v>
      </c>
      <c r="D126" s="92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</row>
    <row r="127" spans="1:53" s="102" customFormat="1">
      <c r="A127" s="79" t="s">
        <v>45</v>
      </c>
      <c r="B127" s="51" t="s">
        <v>12</v>
      </c>
      <c r="C127" s="100">
        <f t="shared" si="5"/>
        <v>112</v>
      </c>
      <c r="D127" s="92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</row>
    <row r="128" spans="1:53" s="75" customFormat="1">
      <c r="A128" s="22"/>
      <c r="B128" s="52" t="s">
        <v>13</v>
      </c>
      <c r="C128" s="100">
        <f t="shared" si="5"/>
        <v>112</v>
      </c>
      <c r="D128" s="92"/>
    </row>
    <row r="129" spans="1:4" s="75" customFormat="1">
      <c r="A129" s="103" t="s">
        <v>43</v>
      </c>
      <c r="B129" s="95" t="s">
        <v>12</v>
      </c>
      <c r="C129" s="67">
        <f t="shared" si="5"/>
        <v>112</v>
      </c>
      <c r="D129" s="92"/>
    </row>
    <row r="130" spans="1:4" s="75" customFormat="1">
      <c r="A130" s="101"/>
      <c r="B130" s="47" t="s">
        <v>13</v>
      </c>
      <c r="C130" s="67">
        <f t="shared" si="5"/>
        <v>112</v>
      </c>
      <c r="D130" s="92"/>
    </row>
    <row r="131" spans="1:4" s="75" customFormat="1">
      <c r="A131" s="44" t="s">
        <v>46</v>
      </c>
      <c r="B131" s="45" t="s">
        <v>12</v>
      </c>
      <c r="C131" s="21">
        <f>C133</f>
        <v>112</v>
      </c>
      <c r="D131" s="92"/>
    </row>
    <row r="132" spans="1:4" s="75" customFormat="1">
      <c r="A132" s="46"/>
      <c r="B132" s="47" t="s">
        <v>13</v>
      </c>
      <c r="C132" s="21">
        <f>C134</f>
        <v>112</v>
      </c>
      <c r="D132" s="92"/>
    </row>
    <row r="133" spans="1:4" s="75" customFormat="1">
      <c r="A133" s="104" t="s">
        <v>47</v>
      </c>
      <c r="B133" s="51" t="s">
        <v>12</v>
      </c>
      <c r="C133" s="91">
        <v>112</v>
      </c>
      <c r="D133" s="92"/>
    </row>
    <row r="134" spans="1:4" s="75" customFormat="1">
      <c r="A134" s="81"/>
      <c r="B134" s="52" t="s">
        <v>13</v>
      </c>
      <c r="C134" s="91">
        <v>112</v>
      </c>
      <c r="D134" s="92"/>
    </row>
  </sheetData>
  <mergeCells count="8">
    <mergeCell ref="A78:C78"/>
    <mergeCell ref="A120:C120"/>
    <mergeCell ref="A1:C1"/>
    <mergeCell ref="A2:C2"/>
    <mergeCell ref="A6:C6"/>
    <mergeCell ref="C9:C11"/>
    <mergeCell ref="A42:C42"/>
    <mergeCell ref="A55:C5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 decembrie 2020)</vt:lpstr>
      <vt:lpstr>'9 decembrie 2020)'!Print_Titles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sabinab</cp:lastModifiedBy>
  <dcterms:created xsi:type="dcterms:W3CDTF">2020-12-09T09:51:06Z</dcterms:created>
  <dcterms:modified xsi:type="dcterms:W3CDTF">2020-12-09T10:02:07Z</dcterms:modified>
</cp:coreProperties>
</file>